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Обоснование НМЦД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F13" i="1" l="1"/>
  <c r="F14" i="1" s="1"/>
  <c r="H13" i="1"/>
  <c r="H14" i="1" s="1"/>
  <c r="J13" i="1"/>
  <c r="J14" i="1" s="1"/>
  <c r="V13" i="1"/>
  <c r="R13" i="1"/>
  <c r="S13" i="1" l="1"/>
  <c r="T13" i="1" l="1"/>
  <c r="U13" i="1" s="1"/>
  <c r="V14" i="1" l="1"/>
  <c r="E8" i="1" l="1"/>
</calcChain>
</file>

<file path=xl/sharedStrings.xml><?xml version="1.0" encoding="utf-8"?>
<sst xmlns="http://schemas.openxmlformats.org/spreadsheetml/2006/main" count="54" uniqueCount="43">
  <si>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</si>
  <si>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</si>
  <si>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</si>
  <si>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</si>
  <si>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</si>
  <si>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</si>
  <si>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</si>
  <si>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</si>
  <si>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</si>
  <si>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</si>
  <si>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</si>
  <si>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</si>
  <si>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</si>
  <si>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</si>
  <si>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</si>
  <si>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</si>
  <si>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</si>
  <si>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</si>
  <si>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</si>
  <si>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</si>
  <si>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</si>
  <si>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</si>
  <si>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</si>
  <si>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</si>
  <si>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</si>
  <si>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</si>
  <si>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</si>
  <si>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</si>
  <si>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</si>
  <si>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</si>
  <si>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</si>
  <si>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</si>
  <si>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</si>
  <si>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</si>
  <si>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 xml:space="preserve">Исполнитель: начальник отдела ПЭиОЗ </t>
  </si>
  <si>
    <t>И.И. Ибрагимова</t>
  </si>
  <si>
    <t>1.</t>
  </si>
  <si>
    <t>Оказание услуг по производству контента и организации его трансляции в эфире телевизионного канала БСТ</t>
  </si>
  <si>
    <t>усл.ед.</t>
  </si>
  <si>
    <t>Вх.№ 183 от 08.06.2026</t>
  </si>
  <si>
    <t>Вх.№ 184 от 08.06.2026</t>
  </si>
  <si>
    <t>Вх.№ 185 от 08.06.2026</t>
  </si>
  <si>
    <t>Дата: 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</si>
</sst>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Border="1" applyAlignment="1">
      <alignment vertical="top"/>
    </xf>
    <xf numFmtId="0" fontId="2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" fontId="19" fillId="0" borderId="1" xfId="0" applyNumberFormat="1" applyFont="1" applyBorder="1" applyAlignment="1">
      <alignment horizontal="right" vertical="top" shrinkToFit="1"/>
    </xf>
    <xf numFmtId="0" fontId="21" fillId="0" borderId="0" xfId="0" applyFont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workbookViewId="0">
      <selection activeCell="D32" sqref="D32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.7109375" style="1" customWidth="1"/>
    <col min="10" max="10" width="11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0.855468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/>
    </row>
    <row r="2" spans="1:22" s="3" customFormat="1" ht="12" x14ac:dyDescent="0.25">
      <c r="F2" s="4"/>
      <c r="G2" s="4"/>
      <c r="H2" s="4"/>
      <c r="V2" s="5"/>
    </row>
    <row r="3" spans="1:22" s="6" customFormat="1" ht="11.25" x14ac:dyDescent="0.25"/>
    <row r="4" spans="1:22" ht="15.75" x14ac:dyDescent="0.25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22" ht="15.75" x14ac:dyDescent="0.25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</row>
    <row r="6" spans="1:22" ht="15.75" x14ac:dyDescent="0.25">
      <c r="A6" s="65" t="s">
        <v>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6" t="s">
        <v>3</v>
      </c>
      <c r="B8" s="66"/>
      <c r="C8" s="66"/>
      <c r="D8" s="66"/>
      <c r="E8" s="67">
        <f>SUMIF(V14,"&gt;0")</f>
        <v>220000</v>
      </c>
      <c r="F8" s="67"/>
      <c r="G8" s="68" t="s">
        <v>4</v>
      </c>
      <c r="H8" s="68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5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6</v>
      </c>
      <c r="V9" s="17"/>
    </row>
    <row r="10" spans="1:22" ht="15" customHeight="1" x14ac:dyDescent="0.25">
      <c r="A10" s="58" t="s">
        <v>7</v>
      </c>
      <c r="B10" s="58" t="s">
        <v>32</v>
      </c>
      <c r="C10" s="58" t="s">
        <v>33</v>
      </c>
      <c r="D10" s="58"/>
      <c r="E10" s="60" t="s">
        <v>8</v>
      </c>
      <c r="F10" s="60"/>
      <c r="G10" s="60" t="s">
        <v>9</v>
      </c>
      <c r="H10" s="60"/>
      <c r="I10" s="60" t="s">
        <v>10</v>
      </c>
      <c r="J10" s="60"/>
      <c r="K10" s="60" t="s">
        <v>11</v>
      </c>
      <c r="L10" s="60"/>
      <c r="M10" s="60" t="s">
        <v>12</v>
      </c>
      <c r="N10" s="60"/>
      <c r="O10" s="60" t="s">
        <v>13</v>
      </c>
      <c r="P10" s="60"/>
      <c r="Q10" s="59" t="s">
        <v>14</v>
      </c>
      <c r="R10" s="58" t="s">
        <v>15</v>
      </c>
      <c r="S10" s="58" t="s">
        <v>16</v>
      </c>
      <c r="T10" s="58" t="s">
        <v>17</v>
      </c>
      <c r="U10" s="58" t="s">
        <v>18</v>
      </c>
      <c r="V10" s="59" t="s">
        <v>19</v>
      </c>
    </row>
    <row r="11" spans="1:22" ht="27" customHeight="1" x14ac:dyDescent="0.25">
      <c r="A11" s="58"/>
      <c r="B11" s="58"/>
      <c r="C11" s="58"/>
      <c r="D11" s="58"/>
      <c r="E11" s="61" t="s">
        <v>39</v>
      </c>
      <c r="F11" s="62"/>
      <c r="G11" s="61" t="s">
        <v>40</v>
      </c>
      <c r="H11" s="62"/>
      <c r="I11" s="61" t="s">
        <v>41</v>
      </c>
      <c r="J11" s="62"/>
      <c r="K11" s="62"/>
      <c r="L11" s="62"/>
      <c r="M11" s="62"/>
      <c r="N11" s="62"/>
      <c r="O11" s="62"/>
      <c r="P11" s="62"/>
      <c r="Q11" s="59"/>
      <c r="R11" s="58"/>
      <c r="S11" s="58"/>
      <c r="T11" s="58"/>
      <c r="U11" s="58"/>
      <c r="V11" s="59"/>
    </row>
    <row r="12" spans="1:22" ht="27" customHeight="1" x14ac:dyDescent="0.25">
      <c r="A12" s="58"/>
      <c r="B12" s="58"/>
      <c r="C12" s="18" t="s">
        <v>20</v>
      </c>
      <c r="D12" s="20" t="s">
        <v>21</v>
      </c>
      <c r="E12" s="19" t="s">
        <v>22</v>
      </c>
      <c r="F12" s="19" t="s">
        <v>23</v>
      </c>
      <c r="G12" s="19" t="s">
        <v>22</v>
      </c>
      <c r="H12" s="19" t="s">
        <v>23</v>
      </c>
      <c r="I12" s="19" t="s">
        <v>22</v>
      </c>
      <c r="J12" s="19" t="s">
        <v>23</v>
      </c>
      <c r="K12" s="19" t="s">
        <v>22</v>
      </c>
      <c r="L12" s="19" t="s">
        <v>23</v>
      </c>
      <c r="M12" s="19" t="s">
        <v>22</v>
      </c>
      <c r="N12" s="19" t="s">
        <v>23</v>
      </c>
      <c r="O12" s="19" t="s">
        <v>22</v>
      </c>
      <c r="P12" s="19" t="s">
        <v>23</v>
      </c>
      <c r="Q12" s="59"/>
      <c r="R12" s="58"/>
      <c r="S12" s="58"/>
      <c r="T12" s="58"/>
      <c r="U12" s="58"/>
      <c r="V12" s="59"/>
    </row>
    <row r="13" spans="1:22" ht="79.5" customHeight="1" x14ac:dyDescent="0.25">
      <c r="A13" s="45" t="s">
        <v>36</v>
      </c>
      <c r="B13" s="44" t="s">
        <v>37</v>
      </c>
      <c r="C13" s="41" t="s">
        <v>38</v>
      </c>
      <c r="D13" s="20">
        <v>1</v>
      </c>
      <c r="E13" s="42">
        <v>210000</v>
      </c>
      <c r="F13" s="22">
        <f t="shared" ref="F13" si="0">E13*D13</f>
        <v>210000</v>
      </c>
      <c r="G13" s="21">
        <v>230000</v>
      </c>
      <c r="H13" s="23">
        <f t="shared" ref="H13" si="1">G13*D13</f>
        <v>230000</v>
      </c>
      <c r="I13" s="21">
        <v>220000</v>
      </c>
      <c r="J13" s="46">
        <f t="shared" ref="J13" si="2">I13*D13</f>
        <v>220000</v>
      </c>
      <c r="K13" s="24"/>
      <c r="L13" s="22"/>
      <c r="M13" s="22"/>
      <c r="N13" s="22"/>
      <c r="O13" s="22"/>
      <c r="P13" s="23"/>
      <c r="Q13" s="22">
        <f>ROUND(AVERAGE(E13,G13,I13,K13,M13),2)</f>
        <v>220000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10000</v>
      </c>
      <c r="T13" s="26">
        <f>S13/Q13*100</f>
        <v>4.5454545454545459</v>
      </c>
      <c r="U13" s="26" t="str">
        <f t="shared" ref="U13" si="5">IF(T13&lt;33,$U$8,$U$9)</f>
        <v>ОДН</v>
      </c>
      <c r="V13" s="27">
        <f t="shared" ref="V13" si="6">D13*Q13</f>
        <v>220000</v>
      </c>
    </row>
    <row r="14" spans="1:22" s="28" customFormat="1" ht="27.75" customHeight="1" x14ac:dyDescent="0.25">
      <c r="A14" s="51" t="s">
        <v>24</v>
      </c>
      <c r="B14" s="51"/>
      <c r="C14" s="29"/>
      <c r="D14" s="30"/>
      <c r="E14" s="31"/>
      <c r="F14" s="43">
        <f>SUM(F13:F13)</f>
        <v>210000</v>
      </c>
      <c r="G14" s="31"/>
      <c r="H14" s="43">
        <f>SUM(H13:H13)</f>
        <v>230000</v>
      </c>
      <c r="I14" s="31"/>
      <c r="J14" s="43">
        <f>SUM(J13:J13)</f>
        <v>220000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220000</v>
      </c>
    </row>
    <row r="15" spans="1:22" s="33" customFormat="1" x14ac:dyDescent="0.25">
      <c r="A15" s="34"/>
      <c r="S15" s="35"/>
    </row>
    <row r="16" spans="1:22" ht="38.25" customHeight="1" x14ac:dyDescent="0.25">
      <c r="A16" s="52" t="s">
        <v>25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4"/>
    </row>
    <row r="17" spans="1:22" ht="38.25" customHeight="1" x14ac:dyDescent="0.25">
      <c r="A17" s="55" t="s">
        <v>31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7"/>
    </row>
    <row r="18" spans="1:22" ht="100.5" customHeight="1" x14ac:dyDescent="0.25">
      <c r="A18" s="48" t="s">
        <v>26</v>
      </c>
      <c r="B18" s="49"/>
      <c r="C18" s="50" t="s">
        <v>27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57.75" customHeight="1" x14ac:dyDescent="0.25">
      <c r="A19" s="48" t="s">
        <v>28</v>
      </c>
      <c r="B19" s="49"/>
      <c r="C19" s="50" t="s">
        <v>29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44.25" customHeight="1" x14ac:dyDescent="0.25">
      <c r="A20" s="48" t="s">
        <v>16</v>
      </c>
      <c r="B20" s="49"/>
      <c r="C20" s="50" t="s">
        <v>30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22.5" customHeight="1" x14ac:dyDescent="0.25">
      <c r="A22" s="1" t="s">
        <v>34</v>
      </c>
      <c r="B22" s="37"/>
      <c r="C22" s="37"/>
      <c r="D22" s="38"/>
      <c r="E22" s="39"/>
      <c r="F22" s="63" t="s">
        <v>35</v>
      </c>
      <c r="G22" s="63"/>
      <c r="H22" s="63"/>
      <c r="I22" s="39"/>
      <c r="J22" s="39"/>
      <c r="K22" s="39"/>
      <c r="L22" s="39"/>
      <c r="M22" s="39"/>
      <c r="N22" s="39"/>
      <c r="O22" s="39"/>
      <c r="P22" s="39"/>
      <c r="Q22" s="39"/>
      <c r="R22" s="40"/>
      <c r="S22" s="39"/>
      <c r="T22" s="39"/>
      <c r="U22" s="39"/>
      <c r="V22" s="39"/>
    </row>
    <row r="23" spans="1:22" x14ac:dyDescent="0.25">
      <c r="A23" s="47" t="s">
        <v>42</v>
      </c>
    </row>
  </sheetData>
  <mergeCells count="37">
    <mergeCell ref="F22:H22"/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2025-11-13T11:37:47Z</cp:lastPrinted>
  <dcterms:created xsi:type="dcterms:W3CDTF">2021-01-18T05:46:41Z</dcterms:created>
  <dcterms:modified xsi:type="dcterms:W3CDTF">2026-06-08T09:18:34Z</dcterms:modified>
</cp:coreProperties>
</file>